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tkin-IV\AppData\Local\Microsoft\Windows\INetCache\Content.Outlook\AXUHN6CH\"/>
    </mc:Choice>
  </mc:AlternateContent>
  <bookViews>
    <workbookView xWindow="0" yWindow="0" windowWidth="28800" windowHeight="12300"/>
  </bookViews>
  <sheets>
    <sheet name="ССР" sheetId="5" r:id="rId1"/>
  </sheets>
  <definedNames>
    <definedName name="_xlnm.Print_Area" localSheetId="0">ССР!$A$1:$H$52</definedName>
  </definedNames>
  <calcPr calcId="162913"/>
</workbook>
</file>

<file path=xl/calcChain.xml><?xml version="1.0" encoding="utf-8"?>
<calcChain xmlns="http://schemas.openxmlformats.org/spreadsheetml/2006/main">
  <c r="E47" i="5" l="1"/>
  <c r="F47" i="5"/>
  <c r="G47" i="5"/>
  <c r="H47" i="5"/>
  <c r="D47" i="5"/>
  <c r="H48" i="5" l="1"/>
  <c r="H49" i="5" s="1"/>
  <c r="F48" i="5" l="1"/>
  <c r="F49" i="5" s="1"/>
  <c r="G48" i="5"/>
  <c r="G49" i="5" s="1"/>
  <c r="F38" i="5" l="1"/>
  <c r="F42" i="5" s="1"/>
  <c r="E29" i="5"/>
  <c r="E31" i="5" s="1"/>
  <c r="E32" i="5" s="1"/>
  <c r="E33" i="5" s="1"/>
  <c r="D29" i="5"/>
  <c r="D31" i="5" s="1"/>
  <c r="D32" i="5" s="1"/>
  <c r="D33" i="5" s="1"/>
  <c r="D35" i="5" l="1"/>
  <c r="E36" i="5"/>
  <c r="E35" i="5"/>
  <c r="H35" i="5" s="1"/>
  <c r="H29" i="5"/>
  <c r="H32" i="5"/>
  <c r="D36" i="5"/>
  <c r="H31" i="5"/>
  <c r="H33" i="5"/>
  <c r="E37" i="5" l="1"/>
  <c r="E38" i="5" s="1"/>
  <c r="H36" i="5"/>
  <c r="D37" i="5"/>
  <c r="D38" i="5" s="1"/>
  <c r="E40" i="5" l="1"/>
  <c r="E41" i="5" s="1"/>
  <c r="E42" i="5" s="1"/>
  <c r="D40" i="5"/>
  <c r="E43" i="5" l="1"/>
  <c r="G37" i="5" l="1"/>
  <c r="D41" i="5"/>
  <c r="D42" i="5" s="1"/>
  <c r="D43" i="5" l="1"/>
  <c r="G38" i="5"/>
  <c r="H37" i="5"/>
  <c r="G40" i="5" l="1"/>
  <c r="H38" i="5"/>
  <c r="E48" i="5"/>
  <c r="E49" i="5" s="1"/>
  <c r="D48" i="5" l="1"/>
  <c r="D49" i="5" s="1"/>
  <c r="G41" i="5" l="1"/>
  <c r="H40" i="5"/>
  <c r="G42" i="5" l="1"/>
  <c r="H41" i="5"/>
  <c r="H42" i="5" s="1"/>
  <c r="H43" i="5" s="1"/>
</calcChain>
</file>

<file path=xl/sharedStrings.xml><?xml version="1.0" encoding="utf-8"?>
<sst xmlns="http://schemas.openxmlformats.org/spreadsheetml/2006/main" count="65" uniqueCount="65">
  <si>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</si>
  <si>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</si>
  <si>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</si>
  <si>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</si>
  <si>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</si>
  <si>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</si>
  <si>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</si>
  <si>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</si>
  <si>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</si>
  <si>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</si>
  <si>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</si>
  <si>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02-01-01</t>
  </si>
  <si>
    <t>02-02-02</t>
  </si>
  <si>
    <t>02-03-03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</si>
  <si>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</si>
  <si>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</si>
  <si>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</si>
  <si>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</si>
  <si>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п.2.6 приложения 1; п.2.1</t>
  </si>
  <si>
    <t>Временные здания и сооружения - 3,9%*0,8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</si>
  <si>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</si>
  <si>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</si>
  <si>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</si>
  <si>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табл.2</t>
  </si>
  <si>
    <t>Снегоборьба - 0,4%</t>
  </si>
  <si>
    <t>Итого по Главе 9. "Прочие работы и затраты"</t>
  </si>
  <si>
    <t>Итого по Главам 1-9</t>
  </si>
  <si>
    <t>Непредвиденные затраты</t>
  </si>
  <si>
    <t>МДС 81-35.2004 п.4.96</t>
  </si>
  <si>
    <t>Итого "Непредвиденные затраты"</t>
  </si>
  <si>
    <t>Налоги и обязательные платежи</t>
  </si>
  <si>
    <t>МДС 81-35.2004 п.4.100</t>
  </si>
  <si>
    <t>Итого "Налоги и обязательные платежи"</t>
  </si>
  <si>
    <t>ИТОГО</t>
  </si>
  <si>
    <t xml:space="preserve">Всего по сводному расчету </t>
  </si>
  <si>
    <t>Итого по сводному расчету в ценах 2001г.</t>
  </si>
  <si>
    <t>02-02-04</t>
  </si>
  <si>
    <t>02-02-05</t>
  </si>
  <si>
    <t>02-02-06</t>
  </si>
  <si>
    <t>02-02-07</t>
  </si>
  <si>
    <t>02-02-08</t>
  </si>
  <si>
    <t>02-02-09</t>
  </si>
  <si>
    <t>02-02-10</t>
  </si>
  <si>
    <t>02-02-11</t>
  </si>
  <si>
    <t>ПС 35/10кВ "Колос". Устройство ограждения.</t>
  </si>
  <si>
    <t>ПС 35/10кВ "Масали". Устройство ограждения.</t>
  </si>
  <si>
    <t>ПС 110/10кВ "Пятково". Устройство ограждения.</t>
  </si>
  <si>
    <t>ПС 35/10кВ "Лыбаево". Устройство ограждения.</t>
  </si>
  <si>
    <t>ПС 110/10 кВ "Новая Заимка". Устройство ограждения.</t>
  </si>
  <si>
    <t>ПС 35/10кВ "Тумашово". Устройство ограждения.</t>
  </si>
  <si>
    <t>ПС 35/10кВ "Иваново". Устройство ограждения.</t>
  </si>
  <si>
    <t>ПС 110/10кВ "Раздолье". Устройство ограждения.</t>
  </si>
  <si>
    <t>ПС 110/10кВ "Зоново". Устройство ограждения.</t>
  </si>
  <si>
    <t>ПС 10/35кВ "Нефтяник". Устройство ограждения.</t>
  </si>
  <si>
    <t>ГСН-81-05-02-2007 п.2.4 табл.4</t>
  </si>
  <si>
    <t>Производство работ в зимнее время - 4,3%</t>
  </si>
  <si>
    <t>ПС 110/10 кВ "Орлово". Устройство ограждения.</t>
  </si>
  <si>
    <t>Непредвиденные затраты - 1.5%</t>
  </si>
  <si>
    <t xml:space="preserve">Выполнение работ по реконструкции ограждений на ПС 110/35 кВ Южного ТПО филиала АО "Тюменьэнерго" - "Тюменские распределительные сети".  </t>
  </si>
  <si>
    <t>НДС - 20%</t>
  </si>
  <si>
    <t>СВОДНАЯ ТАБЛИЦА СТОИМОСТИ РАБОТ</t>
  </si>
  <si>
    <t>____________________________________
                  (подпись, М.П.)
____________________________________
(фамилия, имя, отчество подписавшего, должность)</t>
  </si>
  <si>
    <t xml:space="preserve">Приложение №5 к Конкурсной документации </t>
  </si>
  <si>
    <t>Ксмр=</t>
  </si>
  <si>
    <t>Перевод в текущие цены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</si>
</sst>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00"/>
    <numFmt numFmtId="166" formatCode="#,##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C00000"/>
      <name val="Arial"/>
      <family val="2"/>
      <charset val="204"/>
    </font>
    <font>
      <i/>
      <sz val="8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5" fillId="0" borderId="2">
      <alignment horizontal="center"/>
    </xf>
    <xf numFmtId="0" fontId="1" fillId="0" borderId="0">
      <alignment vertical="top"/>
    </xf>
    <xf numFmtId="0" fontId="5" fillId="0" borderId="2">
      <alignment horizontal="center"/>
    </xf>
    <xf numFmtId="0" fontId="5" fillId="0" borderId="0">
      <alignment vertical="top"/>
    </xf>
    <xf numFmtId="0" fontId="1" fillId="0" borderId="0"/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2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2">
      <alignment horizontal="center" wrapText="1"/>
    </xf>
    <xf numFmtId="0" fontId="5" fillId="0" borderId="2">
      <alignment horizontal="center"/>
    </xf>
    <xf numFmtId="0" fontId="1" fillId="0" borderId="0"/>
    <xf numFmtId="0" fontId="5" fillId="0" borderId="2">
      <alignment horizontal="center" wrapText="1"/>
    </xf>
    <xf numFmtId="0" fontId="1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5" fillId="0" borderId="0"/>
    <xf numFmtId="0" fontId="16" fillId="0" borderId="0"/>
    <xf numFmtId="0" fontId="17" fillId="0" borderId="0"/>
  </cellStyleXfs>
  <cellXfs count="83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 vertical="center" wrapText="1"/>
    </xf>
    <xf numFmtId="166" fontId="3" fillId="0" borderId="0" xfId="0" applyNumberFormat="1" applyFont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165" fontId="10" fillId="3" borderId="0" xfId="0" applyNumberFormat="1" applyFont="1" applyFill="1"/>
    <xf numFmtId="165" fontId="10" fillId="0" borderId="0" xfId="0" applyNumberFormat="1" applyFont="1"/>
    <xf numFmtId="165" fontId="10" fillId="4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6" fontId="10" fillId="4" borderId="0" xfId="0" applyNumberFormat="1" applyFont="1" applyFill="1" applyAlignment="1">
      <alignment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165" fontId="2" fillId="0" borderId="0" xfId="0" applyNumberFormat="1" applyFont="1"/>
    <xf numFmtId="49" fontId="6" fillId="0" borderId="2" xfId="0" applyNumberFormat="1" applyFont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0" fontId="6" fillId="0" borderId="0" xfId="0" applyFont="1"/>
    <xf numFmtId="165" fontId="6" fillId="3" borderId="0" xfId="0" applyNumberFormat="1" applyFont="1" applyFill="1"/>
    <xf numFmtId="0" fontId="6" fillId="5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right" vertical="center" wrapText="1"/>
    </xf>
    <xf numFmtId="2" fontId="7" fillId="2" borderId="2" xfId="0" applyNumberFormat="1" applyFont="1" applyFill="1" applyBorder="1" applyAlignment="1">
      <alignment horizontal="right" vertical="center" wrapText="1"/>
    </xf>
    <xf numFmtId="2" fontId="13" fillId="2" borderId="2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top" wrapText="1"/>
    </xf>
    <xf numFmtId="2" fontId="2" fillId="2" borderId="2" xfId="0" applyNumberFormat="1" applyFont="1" applyFill="1" applyBorder="1" applyAlignment="1">
      <alignment horizontal="right" vertical="top"/>
    </xf>
    <xf numFmtId="2" fontId="3" fillId="0" borderId="2" xfId="0" applyNumberFormat="1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/>
    </xf>
    <xf numFmtId="2" fontId="7" fillId="2" borderId="2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2" fontId="7" fillId="5" borderId="2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4" fontId="8" fillId="6" borderId="2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left" vertical="top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49" fontId="7" fillId="2" borderId="5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49" fontId="7" fillId="5" borderId="2" xfId="0" applyNumberFormat="1" applyFont="1" applyFill="1" applyBorder="1" applyAlignment="1">
      <alignment horizontal="right" vertical="center" wrapText="1"/>
    </xf>
    <xf numFmtId="0" fontId="8" fillId="5" borderId="2" xfId="0" applyFont="1" applyFill="1" applyBorder="1" applyAlignment="1">
      <alignment vertical="center" wrapText="1"/>
    </xf>
    <xf numFmtId="49" fontId="13" fillId="2" borderId="3" xfId="0" applyNumberFormat="1" applyFont="1" applyFill="1" applyBorder="1" applyAlignment="1">
      <alignment horizontal="left" vertical="center" wrapText="1"/>
    </xf>
    <xf numFmtId="49" fontId="13" fillId="2" borderId="5" xfId="0" applyNumberFormat="1" applyFont="1" applyFill="1" applyBorder="1" applyAlignment="1">
      <alignment horizontal="left" vertical="center" wrapText="1"/>
    </xf>
    <xf numFmtId="0" fontId="19" fillId="0" borderId="0" xfId="44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/>
    </xf>
  </cellXfs>
  <cellStyles count="45">
    <cellStyle name="Акт" xfId="1"/>
    <cellStyle name="АктМТСН" xfId="2"/>
    <cellStyle name="АктМТСН 2" xfId="30"/>
    <cellStyle name="ВедРесурсов" xfId="3"/>
    <cellStyle name="ВедРесурсовАкт" xfId="4"/>
    <cellStyle name="Индексы" xfId="5"/>
    <cellStyle name="Индексы 2" xfId="31"/>
    <cellStyle name="Итоги" xfId="6"/>
    <cellStyle name="ИтогоАктБазЦ" xfId="7"/>
    <cellStyle name="ИтогоАктБИМ" xfId="8"/>
    <cellStyle name="ИтогоАктБИМ 2" xfId="32"/>
    <cellStyle name="ИтогоАктРесМет" xfId="9"/>
    <cellStyle name="ИтогоАктРесМет 2" xfId="33"/>
    <cellStyle name="ИтогоБазЦ" xfId="10"/>
    <cellStyle name="ИтогоБИМ" xfId="11"/>
    <cellStyle name="ИтогоБИМ 2" xfId="34"/>
    <cellStyle name="ИтогоРесМет" xfId="12"/>
    <cellStyle name="ИтогоРесМет 2" xfId="35"/>
    <cellStyle name="ЛокСмета" xfId="13"/>
    <cellStyle name="ЛокСмМТСН" xfId="14"/>
    <cellStyle name="ЛокСмМТСН 2" xfId="36"/>
    <cellStyle name="М29" xfId="15"/>
    <cellStyle name="М29 2" xfId="37"/>
    <cellStyle name="ОбСмета" xfId="16"/>
    <cellStyle name="ОбСмета 2" xfId="38"/>
    <cellStyle name="Обычный" xfId="0" builtinId="0"/>
    <cellStyle name="Обычный 14" xfId="42"/>
    <cellStyle name="Обычный 2" xfId="43"/>
    <cellStyle name="Обычный 2 2 2" xfId="41"/>
    <cellStyle name="Обычный_Объем работ_ПГЭМ Новгородская" xfId="44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СводРасч 2" xfId="39"/>
    <cellStyle name="Титул" xfId="23"/>
    <cellStyle name="Финансовый 2" xfId="40"/>
    <cellStyle name="Финансовый 3" xfId="27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view="pageBreakPreview" zoomScaleNormal="100" zoomScaleSheetLayoutView="100" workbookViewId="0">
      <selection activeCell="C10" sqref="C10:C13"/>
    </sheetView>
  </sheetViews>
  <sheetFormatPr defaultRowHeight="12.75" x14ac:dyDescent="0.2"/>
  <cols>
    <col min="1" max="1" width="5" style="1" customWidth="1"/>
    <col min="2" max="2" width="22.7109375" style="2" customWidth="1"/>
    <col min="3" max="3" width="60.5703125" style="2" customWidth="1"/>
    <col min="4" max="4" width="12.28515625" style="5" customWidth="1"/>
    <col min="5" max="5" width="13" style="5" customWidth="1"/>
    <col min="6" max="6" width="13.42578125" style="5" customWidth="1"/>
    <col min="7" max="7" width="12.5703125" style="5" customWidth="1"/>
    <col min="8" max="8" width="13.42578125" style="5" customWidth="1"/>
    <col min="9" max="10" width="10.140625" style="4" bestFit="1" customWidth="1"/>
    <col min="11" max="11" width="9.140625" style="4"/>
    <col min="12" max="12" width="10.5703125" style="4" bestFit="1" customWidth="1"/>
    <col min="13" max="16384" width="9.140625" style="4"/>
  </cols>
  <sheetData>
    <row r="1" spans="1:9" ht="17.25" customHeight="1" x14ac:dyDescent="0.25">
      <c r="A1" s="74" t="s">
        <v>62</v>
      </c>
      <c r="B1" s="74"/>
      <c r="C1" s="74"/>
      <c r="D1" s="74"/>
      <c r="E1" s="74"/>
      <c r="F1" s="74"/>
      <c r="G1" s="74"/>
      <c r="H1" s="74"/>
    </row>
    <row r="2" spans="1:9" x14ac:dyDescent="0.2">
      <c r="A2" s="26"/>
      <c r="B2" s="27"/>
      <c r="C2" s="27"/>
      <c r="D2" s="29"/>
      <c r="E2" s="29"/>
      <c r="F2" s="29"/>
      <c r="G2" s="28"/>
      <c r="H2" s="28"/>
    </row>
    <row r="3" spans="1:9" ht="15.75" x14ac:dyDescent="0.2">
      <c r="A3" s="79" t="s">
        <v>60</v>
      </c>
      <c r="B3" s="79"/>
      <c r="C3" s="79"/>
      <c r="D3" s="79"/>
      <c r="E3" s="79"/>
      <c r="F3" s="79"/>
      <c r="G3" s="79"/>
      <c r="H3" s="79"/>
    </row>
    <row r="4" spans="1:9" x14ac:dyDescent="0.2">
      <c r="A4" s="26"/>
      <c r="B4" s="27"/>
      <c r="C4" s="27"/>
      <c r="D4" s="30"/>
      <c r="E4" s="29"/>
      <c r="F4" s="28"/>
      <c r="G4" s="28"/>
      <c r="H4" s="28"/>
    </row>
    <row r="5" spans="1:9" ht="30" customHeight="1" x14ac:dyDescent="0.2">
      <c r="A5" s="75" t="s">
        <v>58</v>
      </c>
      <c r="B5" s="75"/>
      <c r="C5" s="75"/>
      <c r="D5" s="75"/>
      <c r="E5" s="75"/>
      <c r="F5" s="75"/>
      <c r="G5" s="75"/>
      <c r="H5" s="75"/>
    </row>
    <row r="6" spans="1:9" x14ac:dyDescent="0.2">
      <c r="A6" s="80" t="s">
        <v>0</v>
      </c>
      <c r="B6" s="80"/>
      <c r="C6" s="80"/>
      <c r="D6" s="80"/>
      <c r="E6" s="80"/>
      <c r="F6" s="80"/>
      <c r="G6" s="80"/>
      <c r="H6" s="80"/>
    </row>
    <row r="7" spans="1:9" x14ac:dyDescent="0.2">
      <c r="A7" s="26"/>
      <c r="B7" s="27"/>
      <c r="C7" s="27"/>
      <c r="D7" s="29"/>
      <c r="E7" s="29"/>
      <c r="F7" s="29"/>
      <c r="G7" s="29"/>
      <c r="H7" s="28"/>
    </row>
    <row r="8" spans="1:9" x14ac:dyDescent="0.2">
      <c r="A8" s="81"/>
      <c r="B8" s="82"/>
      <c r="C8" s="82"/>
      <c r="D8" s="30"/>
      <c r="E8" s="28"/>
      <c r="F8" s="28"/>
      <c r="G8" s="28"/>
      <c r="H8" s="28"/>
    </row>
    <row r="9" spans="1:9" x14ac:dyDescent="0.2">
      <c r="D9" s="3"/>
      <c r="E9" s="3"/>
      <c r="F9" s="3"/>
      <c r="G9" s="3"/>
      <c r="H9" s="3"/>
    </row>
    <row r="10" spans="1:9" ht="12.75" customHeight="1" x14ac:dyDescent="0.2">
      <c r="A10" s="76" t="s">
        <v>1</v>
      </c>
      <c r="B10" s="77" t="s">
        <v>5</v>
      </c>
      <c r="C10" s="77" t="s">
        <v>6</v>
      </c>
      <c r="D10" s="78" t="s">
        <v>8</v>
      </c>
      <c r="E10" s="78"/>
      <c r="F10" s="78"/>
      <c r="G10" s="78"/>
      <c r="H10" s="76" t="s">
        <v>9</v>
      </c>
      <c r="I10" s="16"/>
    </row>
    <row r="11" spans="1:9" x14ac:dyDescent="0.2">
      <c r="A11" s="76"/>
      <c r="B11" s="77"/>
      <c r="C11" s="77"/>
      <c r="D11" s="76" t="s">
        <v>7</v>
      </c>
      <c r="E11" s="76" t="s">
        <v>2</v>
      </c>
      <c r="F11" s="76" t="s">
        <v>3</v>
      </c>
      <c r="G11" s="76" t="s">
        <v>4</v>
      </c>
      <c r="H11" s="76"/>
      <c r="I11" s="16"/>
    </row>
    <row r="12" spans="1:9" x14ac:dyDescent="0.2">
      <c r="A12" s="76"/>
      <c r="B12" s="77"/>
      <c r="C12" s="77"/>
      <c r="D12" s="76"/>
      <c r="E12" s="76"/>
      <c r="F12" s="76"/>
      <c r="G12" s="76"/>
      <c r="H12" s="76"/>
      <c r="I12" s="16"/>
    </row>
    <row r="13" spans="1:9" x14ac:dyDescent="0.2">
      <c r="A13" s="76"/>
      <c r="B13" s="77"/>
      <c r="C13" s="77"/>
      <c r="D13" s="76"/>
      <c r="E13" s="76"/>
      <c r="F13" s="76"/>
      <c r="G13" s="76"/>
      <c r="H13" s="76"/>
      <c r="I13" s="16"/>
    </row>
    <row r="14" spans="1:9" x14ac:dyDescent="0.2">
      <c r="A14" s="31">
        <v>1</v>
      </c>
      <c r="B14" s="32">
        <v>2</v>
      </c>
      <c r="C14" s="32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16"/>
    </row>
    <row r="15" spans="1:9" x14ac:dyDescent="0.2">
      <c r="A15" s="66" t="s">
        <v>10</v>
      </c>
      <c r="B15" s="67"/>
      <c r="C15" s="67"/>
      <c r="D15" s="67"/>
      <c r="E15" s="67"/>
      <c r="F15" s="67"/>
      <c r="G15" s="67"/>
      <c r="H15" s="67"/>
      <c r="I15" s="16"/>
    </row>
    <row r="16" spans="1:9" x14ac:dyDescent="0.2">
      <c r="A16" s="14">
        <v>1</v>
      </c>
      <c r="B16" s="33" t="s">
        <v>11</v>
      </c>
      <c r="C16" s="37" t="s">
        <v>44</v>
      </c>
      <c r="D16" s="44">
        <v>157.25200000000001</v>
      </c>
      <c r="E16" s="44">
        <v>5.8369999999999997</v>
      </c>
      <c r="F16" s="45"/>
      <c r="G16" s="45"/>
      <c r="H16" s="44">
        <v>163.089</v>
      </c>
      <c r="I16" s="16"/>
    </row>
    <row r="17" spans="1:9" x14ac:dyDescent="0.2">
      <c r="A17" s="14">
        <v>2</v>
      </c>
      <c r="B17" s="33" t="s">
        <v>12</v>
      </c>
      <c r="C17" s="37" t="s">
        <v>45</v>
      </c>
      <c r="D17" s="44">
        <v>242.559</v>
      </c>
      <c r="E17" s="44">
        <v>5.8369999999999997</v>
      </c>
      <c r="F17" s="45"/>
      <c r="G17" s="45"/>
      <c r="H17" s="44">
        <v>248.39599999999999</v>
      </c>
      <c r="I17" s="16"/>
    </row>
    <row r="18" spans="1:9" x14ac:dyDescent="0.2">
      <c r="A18" s="14">
        <v>3</v>
      </c>
      <c r="B18" s="33" t="s">
        <v>13</v>
      </c>
      <c r="C18" s="37" t="s">
        <v>46</v>
      </c>
      <c r="D18" s="44">
        <v>513.55200000000002</v>
      </c>
      <c r="E18" s="44">
        <v>13.132999999999999</v>
      </c>
      <c r="F18" s="45"/>
      <c r="G18" s="45"/>
      <c r="H18" s="44">
        <v>526.68499999999995</v>
      </c>
      <c r="I18" s="16"/>
    </row>
    <row r="19" spans="1:9" x14ac:dyDescent="0.2">
      <c r="A19" s="14">
        <v>4</v>
      </c>
      <c r="B19" s="36" t="s">
        <v>36</v>
      </c>
      <c r="C19" s="37" t="s">
        <v>47</v>
      </c>
      <c r="D19" s="44">
        <v>232.28299999999999</v>
      </c>
      <c r="E19" s="44">
        <v>5.8369999999999997</v>
      </c>
      <c r="F19" s="45"/>
      <c r="G19" s="45"/>
      <c r="H19" s="44">
        <v>238.12</v>
      </c>
      <c r="I19" s="16"/>
    </row>
    <row r="20" spans="1:9" x14ac:dyDescent="0.2">
      <c r="A20" s="14">
        <v>5</v>
      </c>
      <c r="B20" s="36" t="s">
        <v>37</v>
      </c>
      <c r="C20" s="37" t="s">
        <v>48</v>
      </c>
      <c r="D20" s="44">
        <v>327.589</v>
      </c>
      <c r="E20" s="44">
        <v>6.7119999999999997</v>
      </c>
      <c r="F20" s="45"/>
      <c r="G20" s="45"/>
      <c r="H20" s="44">
        <v>334.30099999999999</v>
      </c>
      <c r="I20" s="16"/>
    </row>
    <row r="21" spans="1:9" x14ac:dyDescent="0.2">
      <c r="A21" s="14">
        <v>6</v>
      </c>
      <c r="B21" s="36" t="s">
        <v>38</v>
      </c>
      <c r="C21" s="37" t="s">
        <v>49</v>
      </c>
      <c r="D21" s="44">
        <v>140.48699999999999</v>
      </c>
      <c r="E21" s="44">
        <v>5.8369999999999997</v>
      </c>
      <c r="F21" s="45"/>
      <c r="G21" s="45"/>
      <c r="H21" s="44">
        <v>146.32400000000001</v>
      </c>
      <c r="I21" s="16"/>
    </row>
    <row r="22" spans="1:9" x14ac:dyDescent="0.2">
      <c r="A22" s="14">
        <v>7</v>
      </c>
      <c r="B22" s="36" t="s">
        <v>39</v>
      </c>
      <c r="C22" s="37" t="s">
        <v>50</v>
      </c>
      <c r="D22" s="44">
        <v>257.22000000000003</v>
      </c>
      <c r="E22" s="44">
        <v>5.8369999999999997</v>
      </c>
      <c r="F22" s="45"/>
      <c r="G22" s="45"/>
      <c r="H22" s="44">
        <v>263.05700000000002</v>
      </c>
      <c r="I22" s="16"/>
    </row>
    <row r="23" spans="1:9" x14ac:dyDescent="0.2">
      <c r="A23" s="14">
        <v>8</v>
      </c>
      <c r="B23" s="36" t="s">
        <v>40</v>
      </c>
      <c r="C23" s="37" t="s">
        <v>56</v>
      </c>
      <c r="D23" s="44">
        <v>229.89599999999999</v>
      </c>
      <c r="E23" s="44">
        <v>5.8369999999999997</v>
      </c>
      <c r="F23" s="45"/>
      <c r="G23" s="45"/>
      <c r="H23" s="44">
        <v>235.733</v>
      </c>
      <c r="I23" s="16"/>
    </row>
    <row r="24" spans="1:9" x14ac:dyDescent="0.2">
      <c r="A24" s="14">
        <v>9</v>
      </c>
      <c r="B24" s="36" t="s">
        <v>41</v>
      </c>
      <c r="C24" s="37" t="s">
        <v>51</v>
      </c>
      <c r="D24" s="44">
        <v>253.351</v>
      </c>
      <c r="E24" s="44">
        <v>5.8369999999999997</v>
      </c>
      <c r="F24" s="45"/>
      <c r="G24" s="45"/>
      <c r="H24" s="44">
        <v>259.18799999999999</v>
      </c>
      <c r="I24" s="16"/>
    </row>
    <row r="25" spans="1:9" x14ac:dyDescent="0.2">
      <c r="A25" s="14">
        <v>10</v>
      </c>
      <c r="B25" s="36" t="s">
        <v>42</v>
      </c>
      <c r="C25" s="37" t="s">
        <v>52</v>
      </c>
      <c r="D25" s="44">
        <v>243.45500000000001</v>
      </c>
      <c r="E25" s="44">
        <v>5.8369999999999997</v>
      </c>
      <c r="F25" s="45"/>
      <c r="G25" s="45"/>
      <c r="H25" s="44">
        <v>249.292</v>
      </c>
      <c r="I25" s="16"/>
    </row>
    <row r="26" spans="1:9" ht="12.75" customHeight="1" x14ac:dyDescent="0.2">
      <c r="A26" s="14">
        <v>11</v>
      </c>
      <c r="B26" s="36" t="s">
        <v>43</v>
      </c>
      <c r="C26" s="37" t="s">
        <v>53</v>
      </c>
      <c r="D26" s="44">
        <v>185.43199999999999</v>
      </c>
      <c r="E26" s="44">
        <v>3.8820000000000001</v>
      </c>
      <c r="F26" s="45"/>
      <c r="G26" s="45"/>
      <c r="H26" s="44">
        <v>189.31399999999999</v>
      </c>
      <c r="I26" s="16"/>
    </row>
    <row r="27" spans="1:9" x14ac:dyDescent="0.2">
      <c r="A27" s="11"/>
      <c r="B27" s="68" t="s">
        <v>14</v>
      </c>
      <c r="C27" s="69"/>
      <c r="D27" s="46">
        <v>2783.076</v>
      </c>
      <c r="E27" s="46">
        <v>70.423000000000002</v>
      </c>
      <c r="F27" s="47"/>
      <c r="G27" s="47"/>
      <c r="H27" s="46">
        <v>2853.4989999999998</v>
      </c>
      <c r="I27" s="16"/>
    </row>
    <row r="28" spans="1:9" x14ac:dyDescent="0.2">
      <c r="A28" s="66" t="s">
        <v>15</v>
      </c>
      <c r="B28" s="67"/>
      <c r="C28" s="67"/>
      <c r="D28" s="67"/>
      <c r="E28" s="67"/>
      <c r="F28" s="67"/>
      <c r="G28" s="67"/>
      <c r="H28" s="67"/>
      <c r="I28" s="38"/>
    </row>
    <row r="29" spans="1:9" x14ac:dyDescent="0.2">
      <c r="A29" s="11"/>
      <c r="B29" s="64" t="s">
        <v>16</v>
      </c>
      <c r="C29" s="65"/>
      <c r="D29" s="42">
        <f>D27</f>
        <v>2783.076</v>
      </c>
      <c r="E29" s="42">
        <f>E27</f>
        <v>70.423000000000002</v>
      </c>
      <c r="F29" s="42"/>
      <c r="G29" s="48"/>
      <c r="H29" s="42">
        <f>SUM(D29:G29)</f>
        <v>2853.4989999999998</v>
      </c>
      <c r="I29" s="38"/>
    </row>
    <row r="30" spans="1:9" ht="12.75" customHeight="1" x14ac:dyDescent="0.2">
      <c r="A30" s="61" t="s">
        <v>17</v>
      </c>
      <c r="B30" s="62"/>
      <c r="C30" s="62"/>
      <c r="D30" s="62"/>
      <c r="E30" s="62"/>
      <c r="F30" s="62"/>
      <c r="G30" s="62"/>
      <c r="H30" s="63"/>
      <c r="I30" s="16"/>
    </row>
    <row r="31" spans="1:9" ht="23.25" customHeight="1" x14ac:dyDescent="0.2">
      <c r="A31" s="14">
        <v>12</v>
      </c>
      <c r="B31" s="10" t="s">
        <v>18</v>
      </c>
      <c r="C31" s="10" t="s">
        <v>19</v>
      </c>
      <c r="D31" s="15">
        <f>D29*0.039*0.8</f>
        <v>86.831971199999998</v>
      </c>
      <c r="E31" s="15">
        <f>E29*0.039*0.8</f>
        <v>2.1971976000000004</v>
      </c>
      <c r="F31" s="12"/>
      <c r="G31" s="12"/>
      <c r="H31" s="15">
        <f>SUM(D31:G31)</f>
        <v>89.029168799999994</v>
      </c>
      <c r="I31" s="16"/>
    </row>
    <row r="32" spans="1:9" x14ac:dyDescent="0.2">
      <c r="A32" s="11"/>
      <c r="B32" s="68" t="s">
        <v>20</v>
      </c>
      <c r="C32" s="69"/>
      <c r="D32" s="22">
        <f>D31</f>
        <v>86.831971199999998</v>
      </c>
      <c r="E32" s="22">
        <f>E31</f>
        <v>2.1971976000000004</v>
      </c>
      <c r="F32" s="13"/>
      <c r="G32" s="13"/>
      <c r="H32" s="22">
        <f>SUM(D32:G32)</f>
        <v>89.029168799999994</v>
      </c>
      <c r="I32" s="16"/>
    </row>
    <row r="33" spans="1:11" x14ac:dyDescent="0.2">
      <c r="A33" s="11"/>
      <c r="B33" s="68" t="s">
        <v>21</v>
      </c>
      <c r="C33" s="69"/>
      <c r="D33" s="22">
        <f>D32+D29</f>
        <v>2869.9079712000002</v>
      </c>
      <c r="E33" s="22">
        <f>E32+E29</f>
        <v>72.620197599999997</v>
      </c>
      <c r="F33" s="22"/>
      <c r="G33" s="13"/>
      <c r="H33" s="22">
        <f>SUM(D33:G33)</f>
        <v>2942.5281688000005</v>
      </c>
      <c r="I33" s="39"/>
    </row>
    <row r="34" spans="1:11" x14ac:dyDescent="0.2">
      <c r="A34" s="66" t="s">
        <v>22</v>
      </c>
      <c r="B34" s="67"/>
      <c r="C34" s="67"/>
      <c r="D34" s="67"/>
      <c r="E34" s="67"/>
      <c r="F34" s="67"/>
      <c r="G34" s="67"/>
      <c r="H34" s="67"/>
      <c r="I34" s="16"/>
    </row>
    <row r="35" spans="1:11" ht="14.25" customHeight="1" x14ac:dyDescent="0.2">
      <c r="A35" s="14">
        <v>13</v>
      </c>
      <c r="B35" s="10" t="s">
        <v>23</v>
      </c>
      <c r="C35" s="10" t="s">
        <v>24</v>
      </c>
      <c r="D35" s="41">
        <f>D33*0.004</f>
        <v>11.479631884800002</v>
      </c>
      <c r="E35" s="41">
        <f>E33*0.004</f>
        <v>0.29048079040000002</v>
      </c>
      <c r="F35" s="49"/>
      <c r="G35" s="49"/>
      <c r="H35" s="41">
        <f t="shared" ref="H35:H37" si="0">SUM(D35:G35)</f>
        <v>11.770112675200002</v>
      </c>
      <c r="I35" s="16"/>
    </row>
    <row r="36" spans="1:11" ht="24" x14ac:dyDescent="0.2">
      <c r="A36" s="14">
        <v>14</v>
      </c>
      <c r="B36" s="10" t="s">
        <v>54</v>
      </c>
      <c r="C36" s="10" t="s">
        <v>55</v>
      </c>
      <c r="D36" s="41">
        <f>D33*0.043</f>
        <v>123.40604276160001</v>
      </c>
      <c r="E36" s="41">
        <f>E33*0.043</f>
        <v>3.1226684967999998</v>
      </c>
      <c r="F36" s="49"/>
      <c r="G36" s="49"/>
      <c r="H36" s="41">
        <f t="shared" si="0"/>
        <v>126.52871125840001</v>
      </c>
      <c r="I36" s="18"/>
    </row>
    <row r="37" spans="1:11" x14ac:dyDescent="0.2">
      <c r="A37" s="11"/>
      <c r="B37" s="68" t="s">
        <v>25</v>
      </c>
      <c r="C37" s="69"/>
      <c r="D37" s="42">
        <f>SUM(D35:D36)</f>
        <v>134.88567464640002</v>
      </c>
      <c r="E37" s="42">
        <f>SUM(E35:E36)</f>
        <v>3.4131492872</v>
      </c>
      <c r="F37" s="42"/>
      <c r="G37" s="42">
        <f>SUM(G35:G36)</f>
        <v>0</v>
      </c>
      <c r="H37" s="42">
        <f t="shared" si="0"/>
        <v>138.29882393360003</v>
      </c>
      <c r="I37" s="17"/>
    </row>
    <row r="38" spans="1:11" x14ac:dyDescent="0.2">
      <c r="A38" s="11"/>
      <c r="B38" s="68" t="s">
        <v>26</v>
      </c>
      <c r="C38" s="69"/>
      <c r="D38" s="42">
        <f>D33+D37</f>
        <v>3004.7936458464001</v>
      </c>
      <c r="E38" s="42">
        <f>E37+E33</f>
        <v>76.033346887199997</v>
      </c>
      <c r="F38" s="42">
        <f>F37+F33</f>
        <v>0</v>
      </c>
      <c r="G38" s="42">
        <f>G37+G33</f>
        <v>0</v>
      </c>
      <c r="H38" s="42">
        <f>SUM(D38:G38)</f>
        <v>3080.8269927336</v>
      </c>
      <c r="I38" s="39"/>
    </row>
    <row r="39" spans="1:11" x14ac:dyDescent="0.2">
      <c r="A39" s="66" t="s">
        <v>27</v>
      </c>
      <c r="B39" s="67"/>
      <c r="C39" s="67"/>
      <c r="D39" s="67"/>
      <c r="E39" s="67"/>
      <c r="F39" s="67"/>
      <c r="G39" s="67"/>
      <c r="H39" s="67"/>
      <c r="I39" s="16"/>
    </row>
    <row r="40" spans="1:11" x14ac:dyDescent="0.2">
      <c r="A40" s="14">
        <v>15</v>
      </c>
      <c r="B40" s="10" t="s">
        <v>28</v>
      </c>
      <c r="C40" s="10" t="s">
        <v>57</v>
      </c>
      <c r="D40" s="41">
        <f>D38*0.015</f>
        <v>45.071904687695998</v>
      </c>
      <c r="E40" s="41">
        <f>E38*0.015</f>
        <v>1.1405002033079998</v>
      </c>
      <c r="F40" s="41"/>
      <c r="G40" s="41">
        <f>G38*0.015</f>
        <v>0</v>
      </c>
      <c r="H40" s="41">
        <f>SUM(D40:G40)</f>
        <v>46.212404891003999</v>
      </c>
      <c r="I40" s="16"/>
    </row>
    <row r="41" spans="1:11" x14ac:dyDescent="0.2">
      <c r="A41" s="11"/>
      <c r="B41" s="68" t="s">
        <v>29</v>
      </c>
      <c r="C41" s="69"/>
      <c r="D41" s="42">
        <f>D40</f>
        <v>45.071904687695998</v>
      </c>
      <c r="E41" s="42">
        <f t="shared" ref="E41:G41" si="1">E40</f>
        <v>1.1405002033079998</v>
      </c>
      <c r="F41" s="42"/>
      <c r="G41" s="42">
        <f t="shared" si="1"/>
        <v>0</v>
      </c>
      <c r="H41" s="42">
        <f>SUM(D41:G41)</f>
        <v>46.212404891003999</v>
      </c>
      <c r="I41" s="16"/>
    </row>
    <row r="42" spans="1:11" ht="15.75" customHeight="1" x14ac:dyDescent="0.2">
      <c r="A42" s="40"/>
      <c r="B42" s="70" t="s">
        <v>35</v>
      </c>
      <c r="C42" s="71"/>
      <c r="D42" s="54">
        <f>D41+D38</f>
        <v>3049.8655505340962</v>
      </c>
      <c r="E42" s="54">
        <f>E41+E38</f>
        <v>77.173847090507991</v>
      </c>
      <c r="F42" s="54">
        <f>F41+F38</f>
        <v>0</v>
      </c>
      <c r="G42" s="54">
        <f>G41+G38</f>
        <v>0</v>
      </c>
      <c r="H42" s="54">
        <f>H41+H38</f>
        <v>3127.0393976246041</v>
      </c>
      <c r="I42" s="19"/>
      <c r="K42" s="35"/>
    </row>
    <row r="43" spans="1:11" s="25" customFormat="1" x14ac:dyDescent="0.2">
      <c r="A43" s="23"/>
      <c r="B43" s="24"/>
      <c r="C43" s="34" t="s">
        <v>33</v>
      </c>
      <c r="D43" s="43">
        <f>D42</f>
        <v>3049.8655505340962</v>
      </c>
      <c r="E43" s="43">
        <f>E42</f>
        <v>77.173847090507991</v>
      </c>
      <c r="F43" s="43"/>
      <c r="G43" s="43"/>
      <c r="H43" s="43">
        <f>H42</f>
        <v>3127.0393976246041</v>
      </c>
      <c r="I43" s="21"/>
    </row>
    <row r="44" spans="1:11" s="25" customFormat="1" ht="21" customHeight="1" x14ac:dyDescent="0.2">
      <c r="A44" s="23"/>
      <c r="B44" s="72" t="s">
        <v>64</v>
      </c>
      <c r="C44" s="73"/>
      <c r="D44" s="50"/>
      <c r="E44" s="50"/>
      <c r="F44" s="50"/>
      <c r="G44" s="50"/>
      <c r="H44" s="50"/>
      <c r="I44" s="21"/>
    </row>
    <row r="45" spans="1:11" ht="22.5" customHeight="1" x14ac:dyDescent="0.2">
      <c r="A45" s="56">
        <v>16</v>
      </c>
      <c r="B45" s="57"/>
      <c r="C45" s="58" t="s">
        <v>63</v>
      </c>
      <c r="D45" s="59"/>
      <c r="E45" s="59"/>
      <c r="F45" s="59"/>
      <c r="G45" s="59"/>
      <c r="H45" s="59"/>
      <c r="I45" s="20"/>
    </row>
    <row r="46" spans="1:11" ht="12.75" customHeight="1" x14ac:dyDescent="0.2">
      <c r="A46" s="61" t="s">
        <v>30</v>
      </c>
      <c r="B46" s="62"/>
      <c r="C46" s="62"/>
      <c r="D46" s="62"/>
      <c r="E46" s="62"/>
      <c r="F46" s="62"/>
      <c r="G46" s="62"/>
      <c r="H46" s="63"/>
      <c r="I46" s="20"/>
    </row>
    <row r="47" spans="1:11" x14ac:dyDescent="0.2">
      <c r="A47" s="14">
        <v>18</v>
      </c>
      <c r="B47" s="10" t="s">
        <v>31</v>
      </c>
      <c r="C47" s="10" t="s">
        <v>59</v>
      </c>
      <c r="D47" s="52">
        <f>D45*0.2</f>
        <v>0</v>
      </c>
      <c r="E47" s="52">
        <f t="shared" ref="E47:H47" si="2">E45*0.2</f>
        <v>0</v>
      </c>
      <c r="F47" s="52">
        <f t="shared" si="2"/>
        <v>0</v>
      </c>
      <c r="G47" s="52">
        <f t="shared" si="2"/>
        <v>0</v>
      </c>
      <c r="H47" s="52">
        <f t="shared" si="2"/>
        <v>0</v>
      </c>
      <c r="I47" s="20"/>
    </row>
    <row r="48" spans="1:11" ht="12.75" customHeight="1" x14ac:dyDescent="0.2">
      <c r="A48" s="11"/>
      <c r="B48" s="64" t="s">
        <v>32</v>
      </c>
      <c r="C48" s="65"/>
      <c r="D48" s="53">
        <f>D47</f>
        <v>0</v>
      </c>
      <c r="E48" s="53">
        <f t="shared" ref="E48:G48" si="3">E47</f>
        <v>0</v>
      </c>
      <c r="F48" s="53">
        <f t="shared" si="3"/>
        <v>0</v>
      </c>
      <c r="G48" s="53">
        <f t="shared" si="3"/>
        <v>0</v>
      </c>
      <c r="H48" s="53">
        <f>H47</f>
        <v>0</v>
      </c>
      <c r="I48" s="20"/>
    </row>
    <row r="49" spans="1:9" ht="15.75" customHeight="1" x14ac:dyDescent="0.2">
      <c r="A49" s="11"/>
      <c r="B49" s="64" t="s">
        <v>34</v>
      </c>
      <c r="C49" s="65"/>
      <c r="D49" s="51">
        <f>D48+D45</f>
        <v>0</v>
      </c>
      <c r="E49" s="51">
        <f t="shared" ref="E49:H49" si="4">E48+E45</f>
        <v>0</v>
      </c>
      <c r="F49" s="51">
        <f t="shared" si="4"/>
        <v>0</v>
      </c>
      <c r="G49" s="51">
        <f t="shared" si="4"/>
        <v>0</v>
      </c>
      <c r="H49" s="51">
        <f t="shared" si="4"/>
        <v>0</v>
      </c>
      <c r="I49" s="21"/>
    </row>
    <row r="50" spans="1:9" ht="12.75" customHeight="1" x14ac:dyDescent="0.2">
      <c r="A50" s="7"/>
      <c r="B50" s="8"/>
      <c r="C50" s="8"/>
      <c r="D50" s="9"/>
      <c r="E50" s="9"/>
      <c r="F50" s="9"/>
      <c r="G50" s="9"/>
      <c r="H50" s="9"/>
      <c r="I50" s="6"/>
    </row>
    <row r="51" spans="1:9" ht="12.75" customHeight="1" x14ac:dyDescent="0.2">
      <c r="A51" s="7"/>
      <c r="B51" s="8"/>
      <c r="C51" s="55"/>
      <c r="D51" s="55"/>
      <c r="E51" s="55"/>
      <c r="F51" s="55"/>
      <c r="G51" s="9"/>
      <c r="H51" s="9"/>
      <c r="I51" s="6"/>
    </row>
    <row r="52" spans="1:9" ht="53.25" customHeight="1" x14ac:dyDescent="0.2">
      <c r="B52" s="60" t="s">
        <v>61</v>
      </c>
      <c r="C52" s="60"/>
      <c r="D52" s="60"/>
    </row>
  </sheetData>
  <mergeCells count="31">
    <mergeCell ref="A1:H1"/>
    <mergeCell ref="A5:H5"/>
    <mergeCell ref="H10:H13"/>
    <mergeCell ref="D11:D13"/>
    <mergeCell ref="E11:E13"/>
    <mergeCell ref="F11:F13"/>
    <mergeCell ref="G11:G13"/>
    <mergeCell ref="A10:A13"/>
    <mergeCell ref="B10:B13"/>
    <mergeCell ref="C10:C13"/>
    <mergeCell ref="D10:G10"/>
    <mergeCell ref="A3:H3"/>
    <mergeCell ref="A6:H6"/>
    <mergeCell ref="B33:C33"/>
    <mergeCell ref="A34:H34"/>
    <mergeCell ref="B37:C37"/>
    <mergeCell ref="B38:C38"/>
    <mergeCell ref="A15:H15"/>
    <mergeCell ref="B27:C27"/>
    <mergeCell ref="A28:H28"/>
    <mergeCell ref="B29:C29"/>
    <mergeCell ref="A30:H30"/>
    <mergeCell ref="B32:C32"/>
    <mergeCell ref="B52:D52"/>
    <mergeCell ref="A46:H46"/>
    <mergeCell ref="B48:C48"/>
    <mergeCell ref="B49:C49"/>
    <mergeCell ref="A39:H39"/>
    <mergeCell ref="B41:C41"/>
    <mergeCell ref="B42:C42"/>
    <mergeCell ref="B44:C44"/>
  </mergeCells>
  <pageMargins left="0.51181102362204722" right="0.51181102362204722" top="0.35433070866141736" bottom="0.23622047244094491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ССР!Область_печати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Завьялова Дарья Александровна</dc:creator>
  <cp:lastModifiedBy>Сироткин Игорь Владимирович</cp:lastModifiedBy>
  <cp:lastPrinted>2018-08-30T13:24:37Z</cp:lastPrinted>
  <dcterms:created xsi:type="dcterms:W3CDTF">2002-03-25T05:35:56Z</dcterms:created>
  <dcterms:modified xsi:type="dcterms:W3CDTF">2019-08-13T05:00:19Z</dcterms:modified>
</cp:coreProperties>
</file>